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 activeTab="1"/>
  </bookViews>
  <sheets>
    <sheet name="РН-ННГ-2.09.20" sheetId="53" r:id="rId1"/>
    <sheet name="РН-ННГ-3.09.20" sheetId="50" r:id="rId2"/>
  </sheets>
  <definedNames>
    <definedName name="_xlnm._FilterDatabase" localSheetId="0" hidden="1">'РН-ННГ-2.09.20'!$A$14:$K$17</definedName>
    <definedName name="_xlnm._FilterDatabase" localSheetId="1" hidden="1">'РН-ННГ-3.09.20'!$A$14:$K$17</definedName>
    <definedName name="_xlnm.Print_Titles" localSheetId="0">'РН-ННГ-2.09.20'!$14:$14</definedName>
    <definedName name="_xlnm.Print_Titles" localSheetId="1">'РН-ННГ-3.09.20'!$14:$14</definedName>
    <definedName name="_xlnm.Print_Area" localSheetId="0">'РН-ННГ-2.09.20'!$A$1:$Q$29</definedName>
    <definedName name="_xlnm.Print_Area" localSheetId="1">'РН-ННГ-3.09.20'!$A$1:$Q$29</definedName>
  </definedNames>
  <calcPr calcId="145621"/>
</workbook>
</file>

<file path=xl/calcChain.xml><?xml version="1.0" encoding="utf-8"?>
<calcChain xmlns="http://schemas.openxmlformats.org/spreadsheetml/2006/main">
  <c r="G17" i="53" l="1"/>
  <c r="G17" i="50" l="1"/>
</calcChain>
</file>

<file path=xl/sharedStrings.xml><?xml version="1.0" encoding="utf-8"?>
<sst xmlns="http://schemas.openxmlformats.org/spreadsheetml/2006/main" count="139" uniqueCount="69">
  <si>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</si>
  <si>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</si>
  <si>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</si>
  <si>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</si>
  <si>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</si>
  <si>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</si>
  <si>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</si>
  <si>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</si>
  <si>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</si>
  <si>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</si>
  <si>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</si>
  <si>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</si>
  <si>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</si>
  <si>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</si>
  <si>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</si>
  <si>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</si>
  <si>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</si>
  <si>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</si>
  <si>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</si>
  <si>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</si>
  <si>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</si>
  <si>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</si>
  <si>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</si>
  <si>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</si>
  <si>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</si>
  <si>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</si>
  <si>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</si>
  <si>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</si>
  <si>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</si>
  <si>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</si>
  <si>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</si>
  <si>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</si>
  <si>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</si>
  <si>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</si>
  <si>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</si>
  <si>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</si>
  <si>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</si>
  <si>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</si>
  <si>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</si>
  <si>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</si>
  <si>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</si>
  <si>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</si>
  <si>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</si>
  <si>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</si>
  <si>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</si>
  <si>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</si>
  <si>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</si>
  <si>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</si>
  <si>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</si>
  <si>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</si>
  <si>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</si>
  <si>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</si>
  <si>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</si>
  <si>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 xml:space="preserve">АО "РН-Няганьнефтегаз" </t>
  </si>
  <si>
    <t>НЛ</t>
  </si>
  <si>
    <t>ООО "РИМЕРА-Сервис" п.Талинка                                         ООО "Ойлпамп-Сервис" г.Нягань</t>
  </si>
  <si>
    <t>5А</t>
  </si>
  <si>
    <t>Металлолом</t>
  </si>
  <si>
    <t>Металлолом-нирезист</t>
  </si>
  <si>
    <t>тн</t>
  </si>
  <si>
    <t>корпуса ЭЦН, ГС, ГЗ, ТМС, СУ, раб. органы УЭЦН,  в т.ч. броня погружного кабеля (10-15%)</t>
  </si>
  <si>
    <t>раб. органы УЭЦН</t>
  </si>
  <si>
    <t>Лом черных металлов</t>
  </si>
  <si>
    <t>Труба НКТ б/у и технологические отходы НКТ длина более 6 м (кривизна, коррозия, 10% внутренние отложения (соли, асфальтены, парафин и т.д.)</t>
  </si>
  <si>
    <t xml:space="preserve">ООО "Нефть-Рем-Сервис" ДНС-10 /                                                      ООО "РИМЕРА-Сервис" п.Талинка </t>
  </si>
  <si>
    <t>Обрезки НКТ + металлическая стружка 15-20%, проволока, лом ШГН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</si>
  <si>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(АО "РН-Няганьнефтегаз")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</si>
  <si>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РН-ННГ-2.09.20</t>
  </si>
  <si>
    <t>РН-ННГ-3.09.20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</si>
</sst>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view="pageBreakPreview" topLeftCell="D1" zoomScale="55" zoomScaleNormal="70" zoomScaleSheetLayoutView="55" workbookViewId="0">
      <selection activeCell="N10" sqref="N10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29.109375" style="9" customWidth="1"/>
    <col min="12" max="12" width="33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4.5546875" style="10" customWidth="1"/>
    <col min="17" max="17" width="12.777343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9" customFormat="1" ht="46.5" customHeight="1" x14ac:dyDescent="0.25">
      <c r="A15" s="65">
        <v>1</v>
      </c>
      <c r="B15" s="41" t="s">
        <v>53</v>
      </c>
      <c r="C15" s="53" t="s">
        <v>67</v>
      </c>
      <c r="D15" s="52" t="s">
        <v>54</v>
      </c>
      <c r="E15" s="52" t="s">
        <v>57</v>
      </c>
      <c r="F15" s="52" t="s">
        <v>56</v>
      </c>
      <c r="G15" s="66">
        <v>100</v>
      </c>
      <c r="H15" s="52" t="s">
        <v>59</v>
      </c>
      <c r="I15" s="56"/>
      <c r="J15" s="57"/>
      <c r="K15" s="53" t="s">
        <v>60</v>
      </c>
      <c r="L15" s="52" t="s">
        <v>55</v>
      </c>
      <c r="M15" s="58"/>
      <c r="N15" s="56"/>
      <c r="O15" s="56"/>
      <c r="P15" s="62">
        <v>46810102204</v>
      </c>
      <c r="Q15" s="63">
        <v>4</v>
      </c>
    </row>
    <row r="16" spans="1:17" s="59" customFormat="1" ht="46.5" customHeight="1" x14ac:dyDescent="0.25">
      <c r="A16" s="65">
        <v>2</v>
      </c>
      <c r="B16" s="41" t="s">
        <v>53</v>
      </c>
      <c r="C16" s="53" t="s">
        <v>67</v>
      </c>
      <c r="D16" s="52" t="s">
        <v>54</v>
      </c>
      <c r="E16" s="52" t="s">
        <v>58</v>
      </c>
      <c r="F16" s="52"/>
      <c r="G16" s="66">
        <v>40</v>
      </c>
      <c r="H16" s="52" t="s">
        <v>59</v>
      </c>
      <c r="I16" s="56"/>
      <c r="J16" s="57"/>
      <c r="K16" s="53" t="s">
        <v>61</v>
      </c>
      <c r="L16" s="52" t="s">
        <v>55</v>
      </c>
      <c r="M16" s="58"/>
      <c r="N16" s="56"/>
      <c r="O16" s="60"/>
      <c r="P16" s="62">
        <v>46810102204</v>
      </c>
      <c r="Q16" s="64">
        <v>4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5">
        <f>SUM(G15:G16)</f>
        <v>140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67" t="s">
        <v>52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1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48"/>
  <sheetViews>
    <sheetView tabSelected="1" view="pageBreakPreview" topLeftCell="C1" zoomScale="55" zoomScaleNormal="70" zoomScaleSheetLayoutView="55" workbookViewId="0">
      <selection activeCell="O5" sqref="O5"/>
    </sheetView>
  </sheetViews>
  <sheetFormatPr defaultColWidth="9.109375" defaultRowHeight="13.2" x14ac:dyDescent="0.25"/>
  <cols>
    <col min="1" max="1" width="6.88671875" style="1" bestFit="1" customWidth="1"/>
    <col min="2" max="2" width="26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31.66406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3.77734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66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9" customFormat="1" ht="97.5" customHeight="1" x14ac:dyDescent="0.25">
      <c r="A15" s="41">
        <v>1</v>
      </c>
      <c r="B15" s="41" t="s">
        <v>53</v>
      </c>
      <c r="C15" s="53" t="s">
        <v>68</v>
      </c>
      <c r="D15" s="52" t="s">
        <v>62</v>
      </c>
      <c r="E15" s="52" t="s">
        <v>57</v>
      </c>
      <c r="F15" s="52" t="s">
        <v>56</v>
      </c>
      <c r="G15" s="54">
        <v>3000</v>
      </c>
      <c r="H15" s="52" t="s">
        <v>59</v>
      </c>
      <c r="I15" s="50"/>
      <c r="J15" s="51"/>
      <c r="K15" s="41" t="s">
        <v>63</v>
      </c>
      <c r="L15" s="52" t="s">
        <v>64</v>
      </c>
      <c r="M15" s="64">
        <v>10</v>
      </c>
      <c r="N15" s="56"/>
      <c r="O15" s="56"/>
      <c r="P15" s="62">
        <v>46810102204</v>
      </c>
      <c r="Q15" s="63">
        <v>4</v>
      </c>
    </row>
    <row r="16" spans="1:17" s="59" customFormat="1" ht="97.5" customHeight="1" x14ac:dyDescent="0.25">
      <c r="A16" s="41">
        <v>2</v>
      </c>
      <c r="B16" s="41" t="s">
        <v>53</v>
      </c>
      <c r="C16" s="53" t="s">
        <v>68</v>
      </c>
      <c r="D16" s="52" t="s">
        <v>62</v>
      </c>
      <c r="E16" s="52" t="s">
        <v>57</v>
      </c>
      <c r="F16" s="52" t="s">
        <v>56</v>
      </c>
      <c r="G16" s="54">
        <v>200</v>
      </c>
      <c r="H16" s="52" t="s">
        <v>59</v>
      </c>
      <c r="I16" s="50"/>
      <c r="J16" s="51"/>
      <c r="K16" s="41" t="s">
        <v>65</v>
      </c>
      <c r="L16" s="52" t="s">
        <v>64</v>
      </c>
      <c r="M16" s="58"/>
      <c r="N16" s="56"/>
      <c r="O16" s="60"/>
      <c r="P16" s="62">
        <v>46810102204</v>
      </c>
      <c r="Q16" s="64">
        <v>4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5">
        <f>SUM(G15:G16)</f>
        <v>3200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67" t="s">
        <v>52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</row>
    <row r="24" spans="1:17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49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51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1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РН-ННГ-2.09.20</vt:lpstr>
      <vt:lpstr>РН-ННГ-3.09.20</vt:lpstr>
      <vt:lpstr>'РН-ННГ-2.09.20'!Заголовки_для_печати</vt:lpstr>
      <vt:lpstr>'РН-ННГ-3.09.20'!Заголовки_для_печати</vt:lpstr>
      <vt:lpstr>'РН-ННГ-2.09.20'!Область_печати</vt:lpstr>
      <vt:lpstr>'РН-ННГ-3.09.20'!Область_печати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2020-10-06T17:09:42Z</dcterms:modified>
</cp:coreProperties>
</file>